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<sst xmlns="http://schemas.openxmlformats.org/spreadsheetml/2006/main" count="84" uniqueCount="84">
  <si>
    <t>Стартовал 01.06.2024 01:00:04 (v.1.18)</t>
  </si>
  <si>
    <t>Сформирован 01.06.2024 01:00:04</t>
  </si>
  <si>
    <t>Акт снятия показаний приборов учета (интервальная форма)</t>
  </si>
  <si>
    <t>за период с 01.05.2024 по 01.06.2024  , профиль 30 минут , профиль 1 час</t>
  </si>
  <si>
    <t xml:space="preserve">СЕ308 (СПОДЭС), №012290174091405;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</si>
  <si>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</si>
  <si>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</si>
  <si>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</si>
  <si>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</si>
  <si>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</si>
  <si>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</si>
  <si>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</si>
  <si>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</si>
  <si>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СЕ308 (СПОДЭС)</t>
  </si>
  <si>
    <t>012290174091405</t>
  </si>
  <si>
    <t>н/д</t>
  </si>
  <si>
    <t/>
  </si>
  <si>
    <t>ПАО "Россети Северный Кавказ"\Филиал "Севкавказэнерго"\Моздокские РЭС\ТП 0,4 кВ ЮЛ\ТП 2-14 ГУП Алания электросеть\РУ 0.4 кВ\СШ1\яч.ввод Т-1</t>
  </si>
  <si>
    <t xml:space="preserve">ГУП "АЛАНИЯЭНЕРГОСЕТЬ", №7251055004103 </t>
  </si>
  <si>
    <t>найдена 'энергия за 1 час'</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</si>
  <si>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</si>
  <si>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</si>
  <si>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</si>
  <si>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</si>
  <si>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</si>
  <si>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</si>
  <si>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</si>
  <si>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</si>
  <si>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</si>
  <si>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</si>
  <si>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</si>
  <si>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</si>
  <si>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</si>
  <si>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</si>
  <si>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</si>
  <si>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</si>
  <si>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</si>
  <si>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</si>
  <si>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</si>
  <si>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</si>
  <si>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</si>
  <si>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</si>
  <si>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</si>
  <si>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</si>
  <si>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</si>
  <si>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</si>
  <si>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01.05.2024</t>
  </si>
  <si>
    <t>02.05.2024</t>
  </si>
  <si>
    <t>03.05.2024</t>
  </si>
  <si>
    <t>04.05.2024</t>
  </si>
  <si>
    <t>05.05.2024</t>
  </si>
  <si>
    <t>06.05.2024</t>
  </si>
  <si>
    <t>07.05.2024</t>
  </si>
  <si>
    <t>08.05.2024</t>
  </si>
  <si>
    <t>09.05.2024</t>
  </si>
  <si>
    <t>10.05.2024</t>
  </si>
  <si>
    <t>11.05.2024</t>
  </si>
  <si>
    <t>12.05.2024</t>
  </si>
  <si>
    <t>13.05.2024</t>
  </si>
  <si>
    <t>14.05.2024</t>
  </si>
  <si>
    <t>15.05.2024</t>
  </si>
  <si>
    <t>16.05.2024</t>
  </si>
  <si>
    <t>17.05.2024</t>
  </si>
  <si>
    <t>18.05.2024</t>
  </si>
  <si>
    <t>19.05.2024</t>
  </si>
  <si>
    <t>20.05.2024</t>
  </si>
  <si>
    <t>21.05.2024</t>
  </si>
  <si>
    <t>22.05.2024</t>
  </si>
  <si>
    <t>23.05.2024</t>
  </si>
  <si>
    <t>24.05.2024</t>
  </si>
  <si>
    <t>25.05.2024</t>
  </si>
  <si>
    <t>26.05.2024</t>
  </si>
  <si>
    <t>27.05.2024</t>
  </si>
  <si>
    <t>28.05.2024</t>
  </si>
  <si>
    <t>29.05.2024</t>
  </si>
  <si>
    <t>30.05.2024</t>
  </si>
  <si>
    <t>31.05.2024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</si>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</sst>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78021.855020000003</v>
      </c>
      <c r="I7" s="20"/>
      <c r="J7" s="19" t="s">
        <v>15</v>
      </c>
      <c r="K7" s="20"/>
      <c r="L7" s="19" t="str">
        <f ca="1">IFERROR(J7-H7,"н/д")</f>
        <v>н/д</v>
      </c>
      <c r="M7" s="21"/>
      <c r="N7" s="19" t="str">
        <f ca="1">IFERROR(L7*F7,"н/д")</f>
        <v>н/д</v>
      </c>
      <c r="O7" s="21"/>
      <c r="P7" s="22" t="s">
        <v>16</v>
      </c>
      <c r="Q7" s="23"/>
      <c r="R7" s="24"/>
    </row>
    <row r="8">
      <c r="A8" t="s">
        <v>17</v>
      </c>
      <c r="C8" t="s">
        <v>18</v>
      </c>
      <c r="S8" t="s">
        <v>19</v>
      </c>
    </row>
    <row r="10" ht="15">
      <c r="A10" s="25" t="s">
        <v>20</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21</v>
      </c>
      <c r="B11" s="27" t="s">
        <v>22</v>
      </c>
      <c r="C11" s="27" t="s">
        <v>23</v>
      </c>
      <c r="D11" s="27" t="s">
        <v>24</v>
      </c>
      <c r="E11" s="27" t="s">
        <v>25</v>
      </c>
      <c r="F11" s="27" t="s">
        <v>26</v>
      </c>
      <c r="G11" s="27" t="s">
        <v>27</v>
      </c>
      <c r="H11" s="27" t="s">
        <v>28</v>
      </c>
      <c r="I11" s="27" t="s">
        <v>29</v>
      </c>
      <c r="J11" s="27" t="s">
        <v>30</v>
      </c>
      <c r="K11" s="27" t="s">
        <v>31</v>
      </c>
      <c r="L11" s="27" t="s">
        <v>32</v>
      </c>
      <c r="M11" s="27" t="s">
        <v>33</v>
      </c>
      <c r="N11" s="27" t="s">
        <v>34</v>
      </c>
      <c r="O11" s="27" t="s">
        <v>35</v>
      </c>
      <c r="P11" s="27" t="s">
        <v>36</v>
      </c>
      <c r="Q11" s="27" t="s">
        <v>37</v>
      </c>
      <c r="R11" s="27" t="s">
        <v>38</v>
      </c>
      <c r="S11" s="27" t="s">
        <v>39</v>
      </c>
      <c r="T11" s="27" t="s">
        <v>40</v>
      </c>
      <c r="U11" s="27" t="s">
        <v>41</v>
      </c>
      <c r="V11" s="27" t="s">
        <v>42</v>
      </c>
      <c r="W11" s="27" t="s">
        <v>43</v>
      </c>
      <c r="X11" s="27" t="s">
        <v>44</v>
      </c>
      <c r="Y11" s="28" t="s">
        <v>45</v>
      </c>
      <c r="Z11" s="29"/>
    </row>
    <row r="12">
      <c r="A12" s="30" t="s">
        <v>46</v>
      </c>
      <c r="B12" s="31">
        <v>1.02075</v>
      </c>
      <c r="C12" s="31">
        <v>0.9690899999999999</v>
      </c>
      <c r="D12" s="31">
        <v>1.0538399999999999</v>
      </c>
      <c r="E12" s="31">
        <v>0.96760000000000002</v>
      </c>
      <c r="F12" s="31">
        <v>1.0225599999999999</v>
      </c>
      <c r="G12" s="31">
        <v>1.03487</v>
      </c>
      <c r="H12" s="31">
        <v>0.87483999999999995</v>
      </c>
      <c r="I12" s="31">
        <v>0.88087000000000004</v>
      </c>
      <c r="J12" s="31">
        <v>0.83760999999999997</v>
      </c>
      <c r="K12" s="31">
        <v>0.86016000000000004</v>
      </c>
      <c r="L12" s="31">
        <v>0.87504999999999999</v>
      </c>
      <c r="M12" s="31">
        <v>0.83971000000000007</v>
      </c>
      <c r="N12" s="31">
        <v>0.84914000000000012</v>
      </c>
      <c r="O12" s="31">
        <v>0.84595000000000009</v>
      </c>
      <c r="P12" s="31">
        <v>0.87054999999999993</v>
      </c>
      <c r="Q12" s="31">
        <v>5.832139999999999</v>
      </c>
      <c r="R12" s="31">
        <v>2.54108</v>
      </c>
      <c r="S12" s="31">
        <v>0.90588000000000002</v>
      </c>
      <c r="T12" s="31">
        <v>0.99129</v>
      </c>
      <c r="U12" s="31">
        <v>0.92233999999999994</v>
      </c>
      <c r="V12" s="31">
        <v>1.01339</v>
      </c>
      <c r="W12" s="31">
        <v>1.03369</v>
      </c>
      <c r="X12" s="31">
        <v>1.01214</v>
      </c>
      <c r="Y12" s="32">
        <v>1.01355</v>
      </c>
      <c r="Z12" s="33">
        <v>29.068089999999998</v>
      </c>
    </row>
    <row r="13">
      <c r="A13" s="30" t="s">
        <v>47</v>
      </c>
      <c r="B13" s="31">
        <v>0.95150000000000001</v>
      </c>
      <c r="C13" s="31">
        <v>1.0243900000000001</v>
      </c>
      <c r="D13" s="31">
        <v>0.96299000000000001</v>
      </c>
      <c r="E13" s="31">
        <v>0.99554999999999993</v>
      </c>
      <c r="F13" s="31">
        <v>8.3765200000000011</v>
      </c>
      <c r="G13" s="31">
        <v>20.792560000000002</v>
      </c>
      <c r="H13" s="31">
        <v>9.337530000000001</v>
      </c>
      <c r="I13" s="31">
        <v>8.3345300000000009</v>
      </c>
      <c r="J13" s="31">
        <v>14.636099999999999</v>
      </c>
      <c r="K13" s="31">
        <v>18.415440000000004</v>
      </c>
      <c r="L13" s="31">
        <v>16.280540000000002</v>
      </c>
      <c r="M13" s="31">
        <v>15.50295</v>
      </c>
      <c r="N13" s="31">
        <v>17.294910000000002</v>
      </c>
      <c r="O13" s="31">
        <v>9.7734400000000008</v>
      </c>
      <c r="P13" s="31">
        <v>6.0653199999999998</v>
      </c>
      <c r="Q13" s="31">
        <v>6.0067500000000003</v>
      </c>
      <c r="R13" s="31">
        <v>0.94817000000000007</v>
      </c>
      <c r="S13" s="31">
        <v>0.83087999999999995</v>
      </c>
      <c r="T13" s="31">
        <v>1.00068</v>
      </c>
      <c r="U13" s="31">
        <v>0.97750000000000004</v>
      </c>
      <c r="V13" s="31">
        <v>1.11703</v>
      </c>
      <c r="W13" s="31">
        <v>1.10575</v>
      </c>
      <c r="X13" s="31">
        <v>1.08396</v>
      </c>
      <c r="Y13" s="32">
        <v>1.14635</v>
      </c>
      <c r="Z13" s="33">
        <v>162.96134000000001</v>
      </c>
    </row>
    <row r="14">
      <c r="A14" s="30" t="s">
        <v>48</v>
      </c>
      <c r="B14" s="31">
        <v>1.0549099999999998</v>
      </c>
      <c r="C14" s="31">
        <v>1.12296</v>
      </c>
      <c r="D14" s="31">
        <v>1.0996100000000002</v>
      </c>
      <c r="E14" s="31">
        <v>1.08402</v>
      </c>
      <c r="F14" s="31">
        <v>1.1337999999999999</v>
      </c>
      <c r="G14" s="31">
        <v>5.9282699999999995</v>
      </c>
      <c r="H14" s="31">
        <v>25.29232</v>
      </c>
      <c r="I14" s="31">
        <v>16.704630000000002</v>
      </c>
      <c r="J14" s="31">
        <v>18.057839999999999</v>
      </c>
      <c r="K14" s="31">
        <v>15.10521</v>
      </c>
      <c r="L14" s="31">
        <v>7.7741900000000008</v>
      </c>
      <c r="M14" s="31">
        <v>5.5526599999999995</v>
      </c>
      <c r="N14" s="31">
        <v>4.8926499999999997</v>
      </c>
      <c r="O14" s="31">
        <v>5.2246399999999991</v>
      </c>
      <c r="P14" s="31">
        <v>3.9054699999999998</v>
      </c>
      <c r="Q14" s="31">
        <v>1.3668600000000002</v>
      </c>
      <c r="R14" s="31">
        <v>0.96848000000000001</v>
      </c>
      <c r="S14" s="31">
        <v>0.98318000000000005</v>
      </c>
      <c r="T14" s="31">
        <v>1.02162</v>
      </c>
      <c r="U14" s="31">
        <v>1.11561</v>
      </c>
      <c r="V14" s="31">
        <v>1.2163400000000002</v>
      </c>
      <c r="W14" s="31">
        <v>1.2464000000000002</v>
      </c>
      <c r="X14" s="31">
        <v>1.1397699999999999</v>
      </c>
      <c r="Y14" s="32">
        <v>1.2563499999999999</v>
      </c>
      <c r="Z14" s="33">
        <v>124.24778999999999</v>
      </c>
    </row>
    <row r="15">
      <c r="A15" s="30" t="s">
        <v>49</v>
      </c>
      <c r="B15" s="31">
        <v>1.16384</v>
      </c>
      <c r="C15" s="31">
        <v>1.2225700000000002</v>
      </c>
      <c r="D15" s="31">
        <v>1.23369</v>
      </c>
      <c r="E15" s="31">
        <v>1.16594</v>
      </c>
      <c r="F15" s="31">
        <v>1.2368299999999999</v>
      </c>
      <c r="G15" s="31">
        <v>1.1345000000000001</v>
      </c>
      <c r="H15" s="31">
        <v>0.95794000000000001</v>
      </c>
      <c r="I15" s="31">
        <v>0.95128000000000001</v>
      </c>
      <c r="J15" s="31">
        <v>0.95596999999999999</v>
      </c>
      <c r="K15" s="31">
        <v>0.94556999999999991</v>
      </c>
      <c r="L15" s="31">
        <v>0.93898999999999999</v>
      </c>
      <c r="M15" s="31">
        <v>0.95023000000000002</v>
      </c>
      <c r="N15" s="31">
        <v>0.88585999999999987</v>
      </c>
      <c r="O15" s="31">
        <v>0.97582000000000002</v>
      </c>
      <c r="P15" s="31">
        <v>0.94745000000000001</v>
      </c>
      <c r="Q15" s="31">
        <v>0.92118000000000011</v>
      </c>
      <c r="R15" s="31">
        <v>0.98505999999999994</v>
      </c>
      <c r="S15" s="31">
        <v>0.89148000000000005</v>
      </c>
      <c r="T15" s="31">
        <v>0.96856999999999993</v>
      </c>
      <c r="U15" s="31">
        <v>1.04172</v>
      </c>
      <c r="V15" s="31">
        <v>1.14029</v>
      </c>
      <c r="W15" s="31">
        <v>1.0734699999999999</v>
      </c>
      <c r="X15" s="31">
        <v>1.02159</v>
      </c>
      <c r="Y15" s="32">
        <v>1.05444</v>
      </c>
      <c r="Z15" s="33">
        <v>24.764280000000003</v>
      </c>
    </row>
    <row r="16">
      <c r="A16" s="30" t="s">
        <v>50</v>
      </c>
      <c r="B16" s="31">
        <v>1.0045900000000001</v>
      </c>
      <c r="C16" s="31">
        <v>1.0820099999999999</v>
      </c>
      <c r="D16" s="31">
        <v>1.0552699999999999</v>
      </c>
      <c r="E16" s="31">
        <v>1.0160899999999999</v>
      </c>
      <c r="F16" s="31">
        <v>1.0601399999999999</v>
      </c>
      <c r="G16" s="31">
        <v>1.0378099999999999</v>
      </c>
      <c r="H16" s="31">
        <v>1.0458600000000002</v>
      </c>
      <c r="I16" s="31">
        <v>0.89185000000000003</v>
      </c>
      <c r="J16" s="31">
        <v>0.99162000000000006</v>
      </c>
      <c r="K16" s="31">
        <v>0.90033000000000007</v>
      </c>
      <c r="L16" s="31">
        <v>0.91403999999999996</v>
      </c>
      <c r="M16" s="31">
        <v>0.94307999999999992</v>
      </c>
      <c r="N16" s="31">
        <v>0.86817000000000011</v>
      </c>
      <c r="O16" s="31">
        <v>0.91214000000000006</v>
      </c>
      <c r="P16" s="31">
        <v>0.88972000000000007</v>
      </c>
      <c r="Q16" s="31">
        <v>0.93922000000000005</v>
      </c>
      <c r="R16" s="31">
        <v>1.74594</v>
      </c>
      <c r="S16" s="31">
        <v>4.0482100000000001</v>
      </c>
      <c r="T16" s="31">
        <v>1.3455299999999999</v>
      </c>
      <c r="U16" s="31">
        <v>1.0331199999999998</v>
      </c>
      <c r="V16" s="31">
        <v>1.10547</v>
      </c>
      <c r="W16" s="31">
        <v>1.1172199999999999</v>
      </c>
      <c r="X16" s="31">
        <v>1.1086500000000001</v>
      </c>
      <c r="Y16" s="32">
        <v>1.11727</v>
      </c>
      <c r="Z16" s="33">
        <v>28.173349999999999</v>
      </c>
    </row>
    <row r="17">
      <c r="A17" s="30" t="s">
        <v>51</v>
      </c>
      <c r="B17" s="31">
        <v>1.1235999999999999</v>
      </c>
      <c r="C17" s="31">
        <v>1.1536999999999999</v>
      </c>
      <c r="D17" s="31">
        <v>1.0726900000000001</v>
      </c>
      <c r="E17" s="31">
        <v>1.1906799999999997</v>
      </c>
      <c r="F17" s="31">
        <v>1.1378200000000001</v>
      </c>
      <c r="G17" s="31">
        <v>8.4693899999999989</v>
      </c>
      <c r="H17" s="31">
        <v>20.296380000000003</v>
      </c>
      <c r="I17" s="31">
        <v>13.19768</v>
      </c>
      <c r="J17" s="31">
        <v>28.627209999999998</v>
      </c>
      <c r="K17" s="31">
        <v>34.828569999999999</v>
      </c>
      <c r="L17" s="31">
        <v>29.280950000000001</v>
      </c>
      <c r="M17" s="31">
        <v>27.197500000000002</v>
      </c>
      <c r="N17" s="31">
        <v>28.310489999999998</v>
      </c>
      <c r="O17" s="31">
        <v>20.762330000000002</v>
      </c>
      <c r="P17" s="31">
        <v>17.660970000000002</v>
      </c>
      <c r="Q17" s="31">
        <v>12.232760000000001</v>
      </c>
      <c r="R17" s="31">
        <v>3.3190699999999995</v>
      </c>
      <c r="S17" s="31">
        <v>1.2104000000000001</v>
      </c>
      <c r="T17" s="31">
        <v>1.2344000000000002</v>
      </c>
      <c r="U17" s="31">
        <v>1.3129200000000001</v>
      </c>
      <c r="V17" s="31">
        <v>1.3771599999999999</v>
      </c>
      <c r="W17" s="31">
        <v>1.36084</v>
      </c>
      <c r="X17" s="31">
        <v>1.36131</v>
      </c>
      <c r="Y17" s="32">
        <v>1.32602</v>
      </c>
      <c r="Z17" s="33">
        <v>259.04484000000002</v>
      </c>
    </row>
    <row r="18">
      <c r="A18" s="30" t="s">
        <v>52</v>
      </c>
      <c r="B18" s="31">
        <v>1.3923200000000002</v>
      </c>
      <c r="C18" s="31">
        <v>1.3393600000000001</v>
      </c>
      <c r="D18" s="31">
        <v>1.2730500000000002</v>
      </c>
      <c r="E18" s="31">
        <v>1.34243</v>
      </c>
      <c r="F18" s="31">
        <v>3.6887500000000002</v>
      </c>
      <c r="G18" s="31">
        <v>21.80733</v>
      </c>
      <c r="H18" s="31">
        <v>11.013279999999998</v>
      </c>
      <c r="I18" s="31">
        <v>14.479709999999999</v>
      </c>
      <c r="J18" s="31">
        <v>22.68655</v>
      </c>
      <c r="K18" s="31">
        <v>27.858000000000001</v>
      </c>
      <c r="L18" s="31">
        <v>22.734459999999999</v>
      </c>
      <c r="M18" s="31">
        <v>26.101040000000001</v>
      </c>
      <c r="N18" s="31">
        <v>31.77291</v>
      </c>
      <c r="O18" s="31">
        <v>30.694939999999999</v>
      </c>
      <c r="P18" s="31">
        <v>22.127669999999998</v>
      </c>
      <c r="Q18" s="31">
        <v>12.495229999999999</v>
      </c>
      <c r="R18" s="31">
        <v>3.1072600000000001</v>
      </c>
      <c r="S18" s="31">
        <v>0.96579999999999999</v>
      </c>
      <c r="T18" s="31">
        <v>0.83438999999999997</v>
      </c>
      <c r="U18" s="31">
        <v>1.0075099999999999</v>
      </c>
      <c r="V18" s="31">
        <v>1.11832</v>
      </c>
      <c r="W18" s="31">
        <v>1.1015999999999999</v>
      </c>
      <c r="X18" s="31">
        <v>1.03294</v>
      </c>
      <c r="Y18" s="32">
        <v>1.0804499999999999</v>
      </c>
      <c r="Z18" s="33">
        <v>263.05530000000005</v>
      </c>
    </row>
    <row r="19">
      <c r="A19" s="30" t="s">
        <v>53</v>
      </c>
      <c r="B19" s="31">
        <v>1.07256</v>
      </c>
      <c r="C19" s="31">
        <v>1.09612</v>
      </c>
      <c r="D19" s="31">
        <v>1.0481199999999999</v>
      </c>
      <c r="E19" s="31">
        <v>1.1335900000000001</v>
      </c>
      <c r="F19" s="31">
        <v>1.0524</v>
      </c>
      <c r="G19" s="31">
        <v>7.6512200000000004</v>
      </c>
      <c r="H19" s="31">
        <v>23.146419999999999</v>
      </c>
      <c r="I19" s="31">
        <v>17.310199999999998</v>
      </c>
      <c r="J19" s="31">
        <v>24.493269999999999</v>
      </c>
      <c r="K19" s="31">
        <v>23.60464</v>
      </c>
      <c r="L19" s="31">
        <v>18.547440000000002</v>
      </c>
      <c r="M19" s="31">
        <v>22.479130000000001</v>
      </c>
      <c r="N19" s="31">
        <v>20.806370000000001</v>
      </c>
      <c r="O19" s="31">
        <v>14.1143</v>
      </c>
      <c r="P19" s="31">
        <v>10.541930000000001</v>
      </c>
      <c r="Q19" s="31">
        <v>3.6712400000000001</v>
      </c>
      <c r="R19" s="31">
        <v>0.98746</v>
      </c>
      <c r="S19" s="31">
        <v>0.90122999999999998</v>
      </c>
      <c r="T19" s="31">
        <v>0.90812999999999999</v>
      </c>
      <c r="U19" s="31">
        <v>0.92269000000000001</v>
      </c>
      <c r="V19" s="31">
        <v>1.46353</v>
      </c>
      <c r="W19" s="31">
        <v>1.39177</v>
      </c>
      <c r="X19" s="31">
        <v>1.3304299999999998</v>
      </c>
      <c r="Y19" s="32">
        <v>1.3988699999999998</v>
      </c>
      <c r="Z19" s="33">
        <v>201.07305999999994</v>
      </c>
    </row>
    <row r="20">
      <c r="A20" s="30" t="s">
        <v>54</v>
      </c>
      <c r="B20" s="31">
        <v>1.3566599999999998</v>
      </c>
      <c r="C20" s="31">
        <v>1.36463</v>
      </c>
      <c r="D20" s="31">
        <v>1.34152</v>
      </c>
      <c r="E20" s="31">
        <v>1.3822699999999999</v>
      </c>
      <c r="F20" s="31">
        <v>1.3059000000000001</v>
      </c>
      <c r="G20" s="31">
        <v>1.4105300000000001</v>
      </c>
      <c r="H20" s="31">
        <v>1.32457</v>
      </c>
      <c r="I20" s="31">
        <v>1.1995</v>
      </c>
      <c r="J20" s="31">
        <v>1.0868400000000003</v>
      </c>
      <c r="K20" s="31">
        <v>1.1212599999999999</v>
      </c>
      <c r="L20" s="31">
        <v>1.07189</v>
      </c>
      <c r="M20" s="31">
        <v>1.1031599999999999</v>
      </c>
      <c r="N20" s="31">
        <v>1.10656</v>
      </c>
      <c r="O20" s="31">
        <v>1.05593</v>
      </c>
      <c r="P20" s="31">
        <v>1.13998</v>
      </c>
      <c r="Q20" s="31">
        <v>1.0776700000000001</v>
      </c>
      <c r="R20" s="31">
        <v>1.1087799999999999</v>
      </c>
      <c r="S20" s="31">
        <v>1.08602</v>
      </c>
      <c r="T20" s="31">
        <v>1.2024699999999997</v>
      </c>
      <c r="U20" s="31">
        <v>1.1696799999999998</v>
      </c>
      <c r="V20" s="31">
        <v>1.3608</v>
      </c>
      <c r="W20" s="31">
        <v>1.4061599999999999</v>
      </c>
      <c r="X20" s="31">
        <v>1.6101399999999999</v>
      </c>
      <c r="Y20" s="32">
        <v>1.3797300000000001</v>
      </c>
      <c r="Z20" s="33">
        <v>29.772649999999995</v>
      </c>
    </row>
    <row r="21">
      <c r="A21" s="30" t="s">
        <v>55</v>
      </c>
      <c r="B21" s="31">
        <v>1.29708</v>
      </c>
      <c r="C21" s="31">
        <v>1.37401</v>
      </c>
      <c r="D21" s="31">
        <v>1.32887</v>
      </c>
      <c r="E21" s="31">
        <v>1.35412</v>
      </c>
      <c r="F21" s="31">
        <v>1.2783</v>
      </c>
      <c r="G21" s="31">
        <v>1.3737300000000001</v>
      </c>
      <c r="H21" s="31">
        <v>1.07358</v>
      </c>
      <c r="I21" s="31">
        <v>1.1095699999999999</v>
      </c>
      <c r="J21" s="31">
        <v>1.10073</v>
      </c>
      <c r="K21" s="31">
        <v>1.0698099999999999</v>
      </c>
      <c r="L21" s="31">
        <v>1.0720000000000001</v>
      </c>
      <c r="M21" s="31">
        <v>1.0641100000000001</v>
      </c>
      <c r="N21" s="31">
        <v>1.11019</v>
      </c>
      <c r="O21" s="31">
        <v>1.04128</v>
      </c>
      <c r="P21" s="31">
        <v>1.13401</v>
      </c>
      <c r="Q21" s="31">
        <v>1.0578099999999999</v>
      </c>
      <c r="R21" s="31">
        <v>1.09012</v>
      </c>
      <c r="S21" s="31">
        <v>1.0612600000000001</v>
      </c>
      <c r="T21" s="31">
        <v>1.09992</v>
      </c>
      <c r="U21" s="31">
        <v>1.1654500000000001</v>
      </c>
      <c r="V21" s="31">
        <v>2.2343000000000002</v>
      </c>
      <c r="W21" s="31">
        <v>1.33429</v>
      </c>
      <c r="X21" s="31">
        <v>1.30423</v>
      </c>
      <c r="Y21" s="32">
        <v>1.3506599999999997</v>
      </c>
      <c r="Z21" s="33">
        <v>29.479430000000001</v>
      </c>
    </row>
    <row r="22">
      <c r="A22" s="30" t="s">
        <v>56</v>
      </c>
      <c r="B22" s="31">
        <v>1.31904</v>
      </c>
      <c r="C22" s="31">
        <v>1.3692500000000001</v>
      </c>
      <c r="D22" s="31">
        <v>1.302</v>
      </c>
      <c r="E22" s="31">
        <v>1.3470499999999999</v>
      </c>
      <c r="F22" s="31">
        <v>1.3087200000000001</v>
      </c>
      <c r="G22" s="31">
        <v>1.3879999999999999</v>
      </c>
      <c r="H22" s="31">
        <v>1.20079</v>
      </c>
      <c r="I22" s="31">
        <v>1.01071</v>
      </c>
      <c r="J22" s="31">
        <v>0.97367000000000004</v>
      </c>
      <c r="K22" s="31">
        <v>1.0097100000000001</v>
      </c>
      <c r="L22" s="31">
        <v>0.96009</v>
      </c>
      <c r="M22" s="31">
        <v>1.0557300000000001</v>
      </c>
      <c r="N22" s="31">
        <v>1.0726599999999999</v>
      </c>
      <c r="O22" s="31">
        <v>1.0547500000000001</v>
      </c>
      <c r="P22" s="31">
        <v>1.1090199999999999</v>
      </c>
      <c r="Q22" s="31">
        <v>0.9668199999999999</v>
      </c>
      <c r="R22" s="31">
        <v>1.00305</v>
      </c>
      <c r="S22" s="31">
        <v>0.99478999999999995</v>
      </c>
      <c r="T22" s="31">
        <v>1.0127999999999999</v>
      </c>
      <c r="U22" s="31">
        <v>1.0853600000000001</v>
      </c>
      <c r="V22" s="31">
        <v>1.39927</v>
      </c>
      <c r="W22" s="31">
        <v>1.4784200000000001</v>
      </c>
      <c r="X22" s="31">
        <v>1.2542199999999999</v>
      </c>
      <c r="Y22" s="32">
        <v>1.23116</v>
      </c>
      <c r="Z22" s="33">
        <v>27.907080000000004</v>
      </c>
    </row>
    <row r="23">
      <c r="A23" s="30" t="s">
        <v>57</v>
      </c>
      <c r="B23" s="31">
        <v>1.2587899999999999</v>
      </c>
      <c r="C23" s="31">
        <v>1.2458800000000001</v>
      </c>
      <c r="D23" s="31">
        <v>1.26877</v>
      </c>
      <c r="E23" s="31">
        <v>1.2286799999999998</v>
      </c>
      <c r="F23" s="31">
        <v>1.2184099999999998</v>
      </c>
      <c r="G23" s="31">
        <v>1.28531</v>
      </c>
      <c r="H23" s="31">
        <v>0.96679999999999999</v>
      </c>
      <c r="I23" s="31">
        <v>1.02874</v>
      </c>
      <c r="J23" s="31">
        <v>0.98258999999999996</v>
      </c>
      <c r="K23" s="31">
        <v>0.99345000000000006</v>
      </c>
      <c r="L23" s="31">
        <v>0.95623999999999998</v>
      </c>
      <c r="M23" s="31">
        <v>1.0253699999999999</v>
      </c>
      <c r="N23" s="31">
        <v>0.91935</v>
      </c>
      <c r="O23" s="31">
        <v>1.0337499999999999</v>
      </c>
      <c r="P23" s="31">
        <v>0.97940000000000005</v>
      </c>
      <c r="Q23" s="31">
        <v>0.98885000000000001</v>
      </c>
      <c r="R23" s="31">
        <v>1.00213</v>
      </c>
      <c r="S23" s="31">
        <v>0.98614000000000002</v>
      </c>
      <c r="T23" s="31">
        <v>0.98636000000000001</v>
      </c>
      <c r="U23" s="31">
        <v>1.0667899999999999</v>
      </c>
      <c r="V23" s="31">
        <v>6.2047299999999996</v>
      </c>
      <c r="W23" s="31">
        <v>3.1061900000000002</v>
      </c>
      <c r="X23" s="31">
        <v>1.1620700000000002</v>
      </c>
      <c r="Y23" s="32">
        <v>1.0758699999999999</v>
      </c>
      <c r="Z23" s="33">
        <v>32.970659999999995</v>
      </c>
    </row>
    <row r="24">
      <c r="A24" s="30" t="s">
        <v>58</v>
      </c>
      <c r="B24" s="31">
        <v>1.1257900000000001</v>
      </c>
      <c r="C24" s="31">
        <v>1.07131</v>
      </c>
      <c r="D24" s="31">
        <v>1.11619</v>
      </c>
      <c r="E24" s="31">
        <v>1.07765</v>
      </c>
      <c r="F24" s="31">
        <v>1.1471600000000002</v>
      </c>
      <c r="G24" s="31">
        <v>9.8844799999999999</v>
      </c>
      <c r="H24" s="31">
        <v>16.56033</v>
      </c>
      <c r="I24" s="31">
        <v>21.399919999999998</v>
      </c>
      <c r="J24" s="31">
        <v>32.029789999999998</v>
      </c>
      <c r="K24" s="31">
        <v>38.436490000000006</v>
      </c>
      <c r="L24" s="31">
        <v>29.23021</v>
      </c>
      <c r="M24" s="31">
        <v>28.552989999999998</v>
      </c>
      <c r="N24" s="31">
        <v>33.255470000000003</v>
      </c>
      <c r="O24" s="31">
        <v>29.77722</v>
      </c>
      <c r="P24" s="31">
        <v>22.282209999999999</v>
      </c>
      <c r="Q24" s="31">
        <v>17.317460000000001</v>
      </c>
      <c r="R24" s="31">
        <v>2.4239899999999999</v>
      </c>
      <c r="S24" s="31">
        <v>1.1822900000000001</v>
      </c>
      <c r="T24" s="31">
        <v>1.0742799999999999</v>
      </c>
      <c r="U24" s="31">
        <v>1.1244899999999998</v>
      </c>
      <c r="V24" s="31">
        <v>2.2214300000000002</v>
      </c>
      <c r="W24" s="31">
        <v>1.20696</v>
      </c>
      <c r="X24" s="31">
        <v>1.1595299999999999</v>
      </c>
      <c r="Y24" s="32">
        <v>1.13575</v>
      </c>
      <c r="Z24" s="33">
        <v>295.79339000000004</v>
      </c>
    </row>
    <row r="25">
      <c r="A25" s="30" t="s">
        <v>59</v>
      </c>
      <c r="B25" s="31">
        <v>1.2459200000000001</v>
      </c>
      <c r="C25" s="31">
        <v>1.11592</v>
      </c>
      <c r="D25" s="31">
        <v>1.1863400000000002</v>
      </c>
      <c r="E25" s="31">
        <v>1.1500699999999999</v>
      </c>
      <c r="F25" s="31">
        <v>5.4771299999999989</v>
      </c>
      <c r="G25" s="31">
        <v>25.75909</v>
      </c>
      <c r="H25" s="31">
        <v>13.082090000000001</v>
      </c>
      <c r="I25" s="31">
        <v>18.053489999999996</v>
      </c>
      <c r="J25" s="31">
        <v>34.0077</v>
      </c>
      <c r="K25" s="31">
        <v>37.04983</v>
      </c>
      <c r="L25" s="31">
        <v>36.974820000000001</v>
      </c>
      <c r="M25" s="31">
        <v>28.14433</v>
      </c>
      <c r="N25" s="31">
        <v>29.243479999999998</v>
      </c>
      <c r="O25" s="31">
        <v>22.528650000000003</v>
      </c>
      <c r="P25" s="31">
        <v>18.734510000000004</v>
      </c>
      <c r="Q25" s="31">
        <v>17.109550000000002</v>
      </c>
      <c r="R25" s="31">
        <v>5.7245799999999996</v>
      </c>
      <c r="S25" s="31">
        <v>1.0426199999999999</v>
      </c>
      <c r="T25" s="31">
        <v>0.89322999999999997</v>
      </c>
      <c r="U25" s="31">
        <v>1.5962499999999999</v>
      </c>
      <c r="V25" s="31">
        <v>1.2215799999999999</v>
      </c>
      <c r="W25" s="31">
        <v>1.2688400000000002</v>
      </c>
      <c r="X25" s="31">
        <v>1.2603800000000001</v>
      </c>
      <c r="Y25" s="32">
        <v>1.3154400000000002</v>
      </c>
      <c r="Z25" s="33">
        <v>305.18584000000004</v>
      </c>
    </row>
    <row r="26">
      <c r="A26" s="30" t="s">
        <v>60</v>
      </c>
      <c r="B26" s="31">
        <v>1.2352700000000001</v>
      </c>
      <c r="C26" s="31">
        <v>1.2841</v>
      </c>
      <c r="D26" s="31">
        <v>1.2959400000000001</v>
      </c>
      <c r="E26" s="31">
        <v>1.2769600000000001</v>
      </c>
      <c r="F26" s="31">
        <v>1.29383</v>
      </c>
      <c r="G26" s="31">
        <v>10.456479999999999</v>
      </c>
      <c r="H26" s="31">
        <v>21.823870000000003</v>
      </c>
      <c r="I26" s="31">
        <v>23.086269999999999</v>
      </c>
      <c r="J26" s="31">
        <v>36.028680000000001</v>
      </c>
      <c r="K26" s="31">
        <v>47.470349999999996</v>
      </c>
      <c r="L26" s="31">
        <v>33.108910000000002</v>
      </c>
      <c r="M26" s="31">
        <v>26.41329</v>
      </c>
      <c r="N26" s="31">
        <v>28.99239</v>
      </c>
      <c r="O26" s="31">
        <v>30.841150000000003</v>
      </c>
      <c r="P26" s="31">
        <v>21.989540000000002</v>
      </c>
      <c r="Q26" s="31">
        <v>11.827770000000001</v>
      </c>
      <c r="R26" s="31">
        <v>2.0934700000000004</v>
      </c>
      <c r="S26" s="31">
        <v>0.9216700000000001</v>
      </c>
      <c r="T26" s="31">
        <v>0.90417000000000003</v>
      </c>
      <c r="U26" s="31">
        <v>1.3866500000000002</v>
      </c>
      <c r="V26" s="31">
        <v>1.5128400000000002</v>
      </c>
      <c r="W26" s="31">
        <v>1.4721500000000001</v>
      </c>
      <c r="X26" s="31">
        <v>1.15272</v>
      </c>
      <c r="Y26" s="32">
        <v>1.1440699999999999</v>
      </c>
      <c r="Z26" s="33">
        <v>309.01254000000006</v>
      </c>
    </row>
    <row r="27">
      <c r="A27" s="30" t="s">
        <v>61</v>
      </c>
      <c r="B27" s="31">
        <v>1.2155700000000003</v>
      </c>
      <c r="C27" s="31">
        <v>1.08901</v>
      </c>
      <c r="D27" s="31">
        <v>1.2001399999999998</v>
      </c>
      <c r="E27" s="31">
        <v>1.1625500000000002</v>
      </c>
      <c r="F27" s="31">
        <v>1.0971399999999998</v>
      </c>
      <c r="G27" s="31">
        <v>10.333519999999998</v>
      </c>
      <c r="H27" s="31">
        <v>17.600660000000001</v>
      </c>
      <c r="I27" s="31">
        <v>23.906890000000001</v>
      </c>
      <c r="J27" s="31">
        <v>37.566830000000003</v>
      </c>
      <c r="K27" s="31">
        <v>33.992729999999995</v>
      </c>
      <c r="L27" s="31">
        <v>28.574459999999998</v>
      </c>
      <c r="M27" s="31">
        <v>25.066520000000001</v>
      </c>
      <c r="N27" s="31">
        <v>29.97044</v>
      </c>
      <c r="O27" s="31">
        <v>20.26042</v>
      </c>
      <c r="P27" s="31">
        <v>17.611660000000001</v>
      </c>
      <c r="Q27" s="31">
        <v>11.802580000000001</v>
      </c>
      <c r="R27" s="31">
        <v>1.0520099999999999</v>
      </c>
      <c r="S27" s="31">
        <v>1.01932</v>
      </c>
      <c r="T27" s="31">
        <v>0.99138000000000004</v>
      </c>
      <c r="U27" s="31">
        <v>1.22438</v>
      </c>
      <c r="V27" s="31">
        <v>1.59623</v>
      </c>
      <c r="W27" s="31">
        <v>1.8985900000000002</v>
      </c>
      <c r="X27" s="31">
        <v>1.2708600000000001</v>
      </c>
      <c r="Y27" s="32">
        <v>1.2001399999999998</v>
      </c>
      <c r="Z27" s="33">
        <v>272.70403000000005</v>
      </c>
    </row>
    <row r="28">
      <c r="A28" s="30" t="s">
        <v>62</v>
      </c>
      <c r="B28" s="31">
        <v>1.26322</v>
      </c>
      <c r="C28" s="31">
        <v>1.23925</v>
      </c>
      <c r="D28" s="31">
        <v>1.2224299999999999</v>
      </c>
      <c r="E28" s="31">
        <v>1.2811900000000001</v>
      </c>
      <c r="F28" s="31">
        <v>1.1039000000000001</v>
      </c>
      <c r="G28" s="31">
        <v>19.741129999999998</v>
      </c>
      <c r="H28" s="31">
        <v>18.158349999999999</v>
      </c>
      <c r="I28" s="31">
        <v>19.76812</v>
      </c>
      <c r="J28" s="31">
        <v>31.888180000000002</v>
      </c>
      <c r="K28" s="31">
        <v>27.243510000000001</v>
      </c>
      <c r="L28" s="31">
        <v>27.629099999999998</v>
      </c>
      <c r="M28" s="31">
        <v>23.462949999999996</v>
      </c>
      <c r="N28" s="31">
        <v>25.558790000000002</v>
      </c>
      <c r="O28" s="31">
        <v>18.639659999999999</v>
      </c>
      <c r="P28" s="31">
        <v>18.058769999999999</v>
      </c>
      <c r="Q28" s="31">
        <v>10.82099</v>
      </c>
      <c r="R28" s="31">
        <v>1.79634</v>
      </c>
      <c r="S28" s="31">
        <v>1.01712</v>
      </c>
      <c r="T28" s="31">
        <v>1.0048300000000001</v>
      </c>
      <c r="U28" s="31">
        <v>1.0725199999999999</v>
      </c>
      <c r="V28" s="31">
        <v>1.43004</v>
      </c>
      <c r="W28" s="31">
        <v>1.1678499999999998</v>
      </c>
      <c r="X28" s="31">
        <v>1.1839099999999998</v>
      </c>
      <c r="Y28" s="32">
        <v>1.15526</v>
      </c>
      <c r="Z28" s="33">
        <v>256.90741000000003</v>
      </c>
    </row>
    <row r="29">
      <c r="A29" s="30" t="s">
        <v>63</v>
      </c>
      <c r="B29" s="31">
        <v>1.1479200000000001</v>
      </c>
      <c r="C29" s="31">
        <v>1.15726</v>
      </c>
      <c r="D29" s="31">
        <v>1.1927999999999999</v>
      </c>
      <c r="E29" s="31">
        <v>1.1235200000000001</v>
      </c>
      <c r="F29" s="31">
        <v>1.19014</v>
      </c>
      <c r="G29" s="31">
        <v>1.1067</v>
      </c>
      <c r="H29" s="31">
        <v>1.1308500000000001</v>
      </c>
      <c r="I29" s="31">
        <v>1.0136499999999999</v>
      </c>
      <c r="J29" s="31">
        <v>0.97853000000000001</v>
      </c>
      <c r="K29" s="31">
        <v>0.98317999999999994</v>
      </c>
      <c r="L29" s="31">
        <v>0.98281999999999992</v>
      </c>
      <c r="M29" s="31">
        <v>0.98626999999999998</v>
      </c>
      <c r="N29" s="31">
        <v>0.96988999999999992</v>
      </c>
      <c r="O29" s="31">
        <v>1.0351700000000001</v>
      </c>
      <c r="P29" s="31">
        <v>0.93458000000000008</v>
      </c>
      <c r="Q29" s="31">
        <v>1.0357400000000001</v>
      </c>
      <c r="R29" s="31">
        <v>0.97538000000000014</v>
      </c>
      <c r="S29" s="31">
        <v>0.98875000000000002</v>
      </c>
      <c r="T29" s="31">
        <v>0.99985999999999997</v>
      </c>
      <c r="U29" s="31">
        <v>1.0844099999999999</v>
      </c>
      <c r="V29" s="31">
        <v>1.3354299999999999</v>
      </c>
      <c r="W29" s="31">
        <v>2.0609499999999996</v>
      </c>
      <c r="X29" s="31">
        <v>1.1376599999999999</v>
      </c>
      <c r="Y29" s="32">
        <v>1.1219600000000001</v>
      </c>
      <c r="Z29" s="33">
        <v>26.67342</v>
      </c>
    </row>
    <row r="30">
      <c r="A30" s="30" t="s">
        <v>64</v>
      </c>
      <c r="B30" s="31">
        <v>1.1936900000000001</v>
      </c>
      <c r="C30" s="31">
        <v>1.1086199999999999</v>
      </c>
      <c r="D30" s="31">
        <v>1.18458</v>
      </c>
      <c r="E30" s="31">
        <v>1.1158699999999999</v>
      </c>
      <c r="F30" s="31">
        <v>1.1649499999999997</v>
      </c>
      <c r="G30" s="31">
        <v>1.0556800000000002</v>
      </c>
      <c r="H30" s="31">
        <v>1.02078</v>
      </c>
      <c r="I30" s="31">
        <v>0.94707999999999992</v>
      </c>
      <c r="J30" s="31">
        <v>1.0265</v>
      </c>
      <c r="K30" s="31">
        <v>0.98424999999999996</v>
      </c>
      <c r="L30" s="31">
        <v>0.97348000000000001</v>
      </c>
      <c r="M30" s="31">
        <v>1.0138</v>
      </c>
      <c r="N30" s="31">
        <v>0.94574000000000003</v>
      </c>
      <c r="O30" s="31">
        <v>0.98504999999999998</v>
      </c>
      <c r="P30" s="31">
        <v>0.99675000000000002</v>
      </c>
      <c r="Q30" s="31">
        <v>0.98554999999999993</v>
      </c>
      <c r="R30" s="31">
        <v>1.0006700000000002</v>
      </c>
      <c r="S30" s="31">
        <v>0.98619000000000001</v>
      </c>
      <c r="T30" s="31">
        <v>1.0097400000000001</v>
      </c>
      <c r="U30" s="31">
        <v>0.98787999999999998</v>
      </c>
      <c r="V30" s="31">
        <v>1.83196</v>
      </c>
      <c r="W30" s="31">
        <v>1.3140799999999999</v>
      </c>
      <c r="X30" s="31">
        <v>1.0624100000000001</v>
      </c>
      <c r="Y30" s="32">
        <v>1.01515</v>
      </c>
      <c r="Z30" s="33">
        <v>25.910450000000001</v>
      </c>
    </row>
    <row r="31">
      <c r="A31" s="30" t="s">
        <v>65</v>
      </c>
      <c r="B31" s="31">
        <v>1.0445899999999999</v>
      </c>
      <c r="C31" s="31">
        <v>1.0357700000000001</v>
      </c>
      <c r="D31" s="31">
        <v>1.0898600000000001</v>
      </c>
      <c r="E31" s="31">
        <v>1.02891</v>
      </c>
      <c r="F31" s="31">
        <v>1.02284</v>
      </c>
      <c r="G31" s="31">
        <v>20.929260000000003</v>
      </c>
      <c r="H31" s="31">
        <v>21.047180000000001</v>
      </c>
      <c r="I31" s="31">
        <v>15.868889999999999</v>
      </c>
      <c r="J31" s="31">
        <v>24.144099999999998</v>
      </c>
      <c r="K31" s="31">
        <v>33.312410000000007</v>
      </c>
      <c r="L31" s="31">
        <v>30.43346</v>
      </c>
      <c r="M31" s="31">
        <v>29.710989999999999</v>
      </c>
      <c r="N31" s="31">
        <v>25.168879999999998</v>
      </c>
      <c r="O31" s="31">
        <v>15.69659</v>
      </c>
      <c r="P31" s="31">
        <v>13.446119999999999</v>
      </c>
      <c r="Q31" s="31">
        <v>11.32408</v>
      </c>
      <c r="R31" s="31">
        <v>3.0467300000000002</v>
      </c>
      <c r="S31" s="31">
        <v>1.15873</v>
      </c>
      <c r="T31" s="31">
        <v>1.1646500000000002</v>
      </c>
      <c r="U31" s="31">
        <v>1.4316600000000002</v>
      </c>
      <c r="V31" s="31">
        <v>2.5021</v>
      </c>
      <c r="W31" s="31">
        <v>1.53234</v>
      </c>
      <c r="X31" s="31">
        <v>1.5027300000000001</v>
      </c>
      <c r="Y31" s="32">
        <v>1.395</v>
      </c>
      <c r="Z31" s="33">
        <v>260.03787</v>
      </c>
    </row>
    <row r="32">
      <c r="A32" s="30" t="s">
        <v>66</v>
      </c>
      <c r="B32" s="31">
        <v>1.56982</v>
      </c>
      <c r="C32" s="31">
        <v>1.4564099999999998</v>
      </c>
      <c r="D32" s="31">
        <v>1.5439500000000002</v>
      </c>
      <c r="E32" s="31">
        <v>1.52122</v>
      </c>
      <c r="F32" s="31">
        <v>1.3042199999999999</v>
      </c>
      <c r="G32" s="31">
        <v>11.13641</v>
      </c>
      <c r="H32" s="31">
        <v>16.071090000000002</v>
      </c>
      <c r="I32" s="31">
        <v>12.39142</v>
      </c>
      <c r="J32" s="31">
        <v>16.709239999999998</v>
      </c>
      <c r="K32" s="31">
        <v>18.516349999999999</v>
      </c>
      <c r="L32" s="31">
        <v>16.192889999999998</v>
      </c>
      <c r="M32" s="31">
        <v>15.903120000000001</v>
      </c>
      <c r="N32" s="31">
        <v>22.151430000000001</v>
      </c>
      <c r="O32" s="31">
        <v>13.463970000000002</v>
      </c>
      <c r="P32" s="31">
        <v>8.1648899999999998</v>
      </c>
      <c r="Q32" s="31">
        <v>6.4585799999999995</v>
      </c>
      <c r="R32" s="31">
        <v>0.97772000000000003</v>
      </c>
      <c r="S32" s="31">
        <v>0.86314000000000013</v>
      </c>
      <c r="T32" s="31">
        <v>0.92486000000000002</v>
      </c>
      <c r="U32" s="31">
        <v>0.91661000000000004</v>
      </c>
      <c r="V32" s="31">
        <v>1.3039400000000001</v>
      </c>
      <c r="W32" s="31">
        <v>1.8169600000000001</v>
      </c>
      <c r="X32" s="31">
        <v>1.0493299999999999</v>
      </c>
      <c r="Y32" s="32">
        <v>0.9783099999999999</v>
      </c>
      <c r="Z32" s="33">
        <v>173.38587999999996</v>
      </c>
    </row>
    <row r="33">
      <c r="A33" s="30" t="s">
        <v>67</v>
      </c>
      <c r="B33" s="31">
        <v>1.02877</v>
      </c>
      <c r="C33" s="31">
        <v>1.03196</v>
      </c>
      <c r="D33" s="31">
        <v>0.9783599999999999</v>
      </c>
      <c r="E33" s="31">
        <v>1.06027</v>
      </c>
      <c r="F33" s="31">
        <v>2.5723499999999997</v>
      </c>
      <c r="G33" s="31">
        <v>21.228919999999999</v>
      </c>
      <c r="H33" s="31">
        <v>9.7511799999999997</v>
      </c>
      <c r="I33" s="31">
        <v>9.8744099999999992</v>
      </c>
      <c r="J33" s="31">
        <v>20.688459999999999</v>
      </c>
      <c r="K33" s="31">
        <v>22.95722</v>
      </c>
      <c r="L33" s="31">
        <v>17.745480000000001</v>
      </c>
      <c r="M33" s="31">
        <v>15.18333</v>
      </c>
      <c r="N33" s="31">
        <v>23.812750000000001</v>
      </c>
      <c r="O33" s="31">
        <v>16.573949999999996</v>
      </c>
      <c r="P33" s="31">
        <v>7.2238099999999994</v>
      </c>
      <c r="Q33" s="31">
        <v>6.2188899999999991</v>
      </c>
      <c r="R33" s="31">
        <v>1.09588</v>
      </c>
      <c r="S33" s="31">
        <v>0.90812000000000004</v>
      </c>
      <c r="T33" s="31">
        <v>1.0019200000000001</v>
      </c>
      <c r="U33" s="31">
        <v>1.03372</v>
      </c>
      <c r="V33" s="31">
        <v>1.4774</v>
      </c>
      <c r="W33" s="31">
        <v>1.0994699999999999</v>
      </c>
      <c r="X33" s="31">
        <v>1.0768700000000002</v>
      </c>
      <c r="Y33" s="32">
        <v>1.1364699999999999</v>
      </c>
      <c r="Z33" s="33">
        <v>186.75995999999998</v>
      </c>
    </row>
    <row r="34">
      <c r="A34" s="30" t="s">
        <v>68</v>
      </c>
      <c r="B34" s="31">
        <v>1.09399</v>
      </c>
      <c r="C34" s="31">
        <v>1.1331500000000001</v>
      </c>
      <c r="D34" s="31">
        <v>1.10348</v>
      </c>
      <c r="E34" s="31">
        <v>1.0932599999999999</v>
      </c>
      <c r="F34" s="31">
        <v>1.12439</v>
      </c>
      <c r="G34" s="31">
        <v>8.6643299999999996</v>
      </c>
      <c r="H34" s="31">
        <v>22.208489999999998</v>
      </c>
      <c r="I34" s="31">
        <v>20.550090000000001</v>
      </c>
      <c r="J34" s="31">
        <v>26.627320000000001</v>
      </c>
      <c r="K34" s="31">
        <v>27.010930000000002</v>
      </c>
      <c r="L34" s="31">
        <v>17.919409999999999</v>
      </c>
      <c r="M34" s="31">
        <v>17.874230000000001</v>
      </c>
      <c r="N34" s="31">
        <v>17.875360000000001</v>
      </c>
      <c r="O34" s="31">
        <v>13.44167</v>
      </c>
      <c r="P34" s="31">
        <v>8.0845599999999997</v>
      </c>
      <c r="Q34" s="31">
        <v>5.9360299999999997</v>
      </c>
      <c r="R34" s="31">
        <v>1.0719099999999999</v>
      </c>
      <c r="S34" s="31">
        <v>0.96640000000000004</v>
      </c>
      <c r="T34" s="31">
        <v>0.94222000000000006</v>
      </c>
      <c r="U34" s="31">
        <v>1.1352500000000001</v>
      </c>
      <c r="V34" s="31">
        <v>1.24962</v>
      </c>
      <c r="W34" s="31">
        <v>1.1502399999999999</v>
      </c>
      <c r="X34" s="31">
        <v>0.98869000000000007</v>
      </c>
      <c r="Y34" s="32">
        <v>1.0756399999999999</v>
      </c>
      <c r="Z34" s="33">
        <v>200.32066</v>
      </c>
    </row>
    <row r="35">
      <c r="A35" s="30" t="s">
        <v>69</v>
      </c>
      <c r="B35" s="31">
        <v>1.0711900000000001</v>
      </c>
      <c r="C35" s="31">
        <v>1.02379</v>
      </c>
      <c r="D35" s="31">
        <v>1.1048899999999999</v>
      </c>
      <c r="E35" s="31">
        <v>0.99050000000000005</v>
      </c>
      <c r="F35" s="31">
        <v>1.0210899999999998</v>
      </c>
      <c r="G35" s="31">
        <v>5.7821199999999999</v>
      </c>
      <c r="H35" s="31">
        <v>17.336970000000001</v>
      </c>
      <c r="I35" s="31">
        <v>14.181179999999999</v>
      </c>
      <c r="J35" s="31">
        <v>17.834949999999999</v>
      </c>
      <c r="K35" s="31">
        <v>28.162610000000001</v>
      </c>
      <c r="L35" s="31">
        <v>12.973270000000001</v>
      </c>
      <c r="M35" s="31">
        <v>12.300559999999999</v>
      </c>
      <c r="N35" s="31">
        <v>15.614170000000001</v>
      </c>
      <c r="O35" s="31">
        <v>10.497299999999999</v>
      </c>
      <c r="P35" s="31">
        <v>7.5351800000000004</v>
      </c>
      <c r="Q35" s="31">
        <v>4.7687299999999997</v>
      </c>
      <c r="R35" s="31">
        <v>1.1125399999999999</v>
      </c>
      <c r="S35" s="31">
        <v>0.75000999999999995</v>
      </c>
      <c r="T35" s="31">
        <v>0.80850999999999995</v>
      </c>
      <c r="U35" s="31">
        <v>0.78903000000000001</v>
      </c>
      <c r="V35" s="31">
        <v>1.0134400000000001</v>
      </c>
      <c r="W35" s="31">
        <v>1.7379200000000001</v>
      </c>
      <c r="X35" s="31">
        <v>1.04871</v>
      </c>
      <c r="Y35" s="32">
        <v>1.0624800000000001</v>
      </c>
      <c r="Z35" s="33">
        <v>160.52114000000003</v>
      </c>
    </row>
    <row r="36">
      <c r="A36" s="30" t="s">
        <v>70</v>
      </c>
      <c r="B36" s="31">
        <v>1.0505500000000001</v>
      </c>
      <c r="C36" s="31">
        <v>1.0666300000000002</v>
      </c>
      <c r="D36" s="31">
        <v>1.0835100000000002</v>
      </c>
      <c r="E36" s="31">
        <v>1.0870300000000002</v>
      </c>
      <c r="F36" s="31">
        <v>1.0756600000000001</v>
      </c>
      <c r="G36" s="31">
        <v>1.0307500000000001</v>
      </c>
      <c r="H36" s="31">
        <v>0.93968000000000007</v>
      </c>
      <c r="I36" s="31">
        <v>0.93916999999999995</v>
      </c>
      <c r="J36" s="31">
        <v>0.93129999999999991</v>
      </c>
      <c r="K36" s="31">
        <v>0.93003999999999998</v>
      </c>
      <c r="L36" s="31">
        <v>0.92661000000000004</v>
      </c>
      <c r="M36" s="31">
        <v>0.91489999999999994</v>
      </c>
      <c r="N36" s="31">
        <v>0.92695000000000005</v>
      </c>
      <c r="O36" s="31">
        <v>0.92944000000000004</v>
      </c>
      <c r="P36" s="31">
        <v>0.95865</v>
      </c>
      <c r="Q36" s="31">
        <v>0.92657</v>
      </c>
      <c r="R36" s="31">
        <v>0.94153999999999993</v>
      </c>
      <c r="S36" s="31">
        <v>1.00108</v>
      </c>
      <c r="T36" s="31">
        <v>1.04271</v>
      </c>
      <c r="U36" s="31">
        <v>1.0715299999999999</v>
      </c>
      <c r="V36" s="31">
        <v>1.6718200000000001</v>
      </c>
      <c r="W36" s="31">
        <v>1.1980200000000001</v>
      </c>
      <c r="X36" s="31">
        <v>1.0710200000000001</v>
      </c>
      <c r="Y36" s="32">
        <v>1.0677699999999999</v>
      </c>
      <c r="Z36" s="33">
        <v>24.78293</v>
      </c>
    </row>
    <row r="37">
      <c r="A37" s="30" t="s">
        <v>71</v>
      </c>
      <c r="B37" s="31">
        <v>1.1105799999999999</v>
      </c>
      <c r="C37" s="31">
        <v>1.0781599999999998</v>
      </c>
      <c r="D37" s="31">
        <v>1.11771</v>
      </c>
      <c r="E37" s="31">
        <v>1.0967100000000001</v>
      </c>
      <c r="F37" s="31">
        <v>1.0721399999999999</v>
      </c>
      <c r="G37" s="31">
        <v>1.1107499999999999</v>
      </c>
      <c r="H37" s="31">
        <v>0.90582999999999991</v>
      </c>
      <c r="I37" s="31">
        <v>0.98005999999999993</v>
      </c>
      <c r="J37" s="31">
        <v>0.91071000000000002</v>
      </c>
      <c r="K37" s="31">
        <v>0.94584999999999997</v>
      </c>
      <c r="L37" s="31">
        <v>0.95701000000000003</v>
      </c>
      <c r="M37" s="31">
        <v>0.87164000000000008</v>
      </c>
      <c r="N37" s="31">
        <v>0.96991000000000005</v>
      </c>
      <c r="O37" s="31">
        <v>0.83096999999999999</v>
      </c>
      <c r="P37" s="31">
        <v>2.8487999999999998</v>
      </c>
      <c r="Q37" s="31">
        <v>4.2192799999999995</v>
      </c>
      <c r="R37" s="31">
        <v>1.0663499999999999</v>
      </c>
      <c r="S37" s="31">
        <v>0.89402999999999999</v>
      </c>
      <c r="T37" s="31">
        <v>0.83996999999999999</v>
      </c>
      <c r="U37" s="31">
        <v>0.82096999999999998</v>
      </c>
      <c r="V37" s="31">
        <v>0.99757999999999991</v>
      </c>
      <c r="W37" s="31">
        <v>0.94377</v>
      </c>
      <c r="X37" s="31">
        <v>1.2212499999999999</v>
      </c>
      <c r="Y37" s="32">
        <v>0.98865000000000014</v>
      </c>
      <c r="Z37" s="33">
        <v>28.798679999999997</v>
      </c>
    </row>
    <row r="38">
      <c r="A38" s="30" t="s">
        <v>72</v>
      </c>
      <c r="B38" s="31">
        <v>0.97904999999999998</v>
      </c>
      <c r="C38" s="31">
        <v>1.0382499999999999</v>
      </c>
      <c r="D38" s="31">
        <v>0.94628999999999996</v>
      </c>
      <c r="E38" s="31">
        <v>1.0181500000000001</v>
      </c>
      <c r="F38" s="31">
        <v>6.3073899999999998</v>
      </c>
      <c r="G38" s="31">
        <v>16.1279</v>
      </c>
      <c r="H38" s="31">
        <v>8.3120200000000004</v>
      </c>
      <c r="I38" s="31">
        <v>11.429549999999999</v>
      </c>
      <c r="J38" s="31">
        <v>20.371050000000004</v>
      </c>
      <c r="K38" s="31">
        <v>27.427099999999999</v>
      </c>
      <c r="L38" s="31">
        <v>18.665220000000001</v>
      </c>
      <c r="M38" s="31">
        <v>16.022670000000002</v>
      </c>
      <c r="N38" s="31">
        <v>19.345629999999996</v>
      </c>
      <c r="O38" s="31">
        <v>13.689869999999999</v>
      </c>
      <c r="P38" s="31">
        <v>7.5222299999999995</v>
      </c>
      <c r="Q38" s="31">
        <v>5.8028500000000003</v>
      </c>
      <c r="R38" s="31">
        <v>0.81782999999999995</v>
      </c>
      <c r="S38" s="31">
        <v>0.75961000000000001</v>
      </c>
      <c r="T38" s="31">
        <v>0.7329</v>
      </c>
      <c r="U38" s="31">
        <v>0.75882000000000005</v>
      </c>
      <c r="V38" s="31">
        <v>0.96939999999999982</v>
      </c>
      <c r="W38" s="31">
        <v>0.90043000000000006</v>
      </c>
      <c r="X38" s="31">
        <v>0.89516000000000007</v>
      </c>
      <c r="Y38" s="32">
        <v>0.91245000000000009</v>
      </c>
      <c r="Z38" s="33">
        <v>181.75181999999998</v>
      </c>
    </row>
    <row r="39">
      <c r="A39" s="30" t="s">
        <v>73</v>
      </c>
      <c r="B39" s="31">
        <v>0.89646999999999999</v>
      </c>
      <c r="C39" s="31">
        <v>0.90337000000000001</v>
      </c>
      <c r="D39" s="31">
        <v>0.87426000000000004</v>
      </c>
      <c r="E39" s="31">
        <v>0.81060999999999994</v>
      </c>
      <c r="F39" s="31">
        <v>0.80335999999999985</v>
      </c>
      <c r="G39" s="31">
        <v>12.38556</v>
      </c>
      <c r="H39" s="31">
        <v>20.1342</v>
      </c>
      <c r="I39" s="31">
        <v>13.426159999999999</v>
      </c>
      <c r="J39" s="31">
        <v>22.285520000000002</v>
      </c>
      <c r="K39" s="31">
        <v>24.818449999999999</v>
      </c>
      <c r="L39" s="31">
        <v>15.74943</v>
      </c>
      <c r="M39" s="31">
        <v>18.436669999999999</v>
      </c>
      <c r="N39" s="31">
        <v>17.696020000000001</v>
      </c>
      <c r="O39" s="31">
        <v>7.42075</v>
      </c>
      <c r="P39" s="31">
        <v>5.4726800000000004</v>
      </c>
      <c r="Q39" s="31">
        <v>5.1249799999999999</v>
      </c>
      <c r="R39" s="31">
        <v>1.01708</v>
      </c>
      <c r="S39" s="31">
        <v>0.71135000000000004</v>
      </c>
      <c r="T39" s="31">
        <v>0.69694</v>
      </c>
      <c r="U39" s="31">
        <v>0.72269000000000005</v>
      </c>
      <c r="V39" s="31">
        <v>0.83613999999999999</v>
      </c>
      <c r="W39" s="31">
        <v>0.91762999999999995</v>
      </c>
      <c r="X39" s="31">
        <v>0.85527999999999993</v>
      </c>
      <c r="Y39" s="32">
        <v>0.85219</v>
      </c>
      <c r="Z39" s="33">
        <v>173.84779</v>
      </c>
    </row>
    <row r="40">
      <c r="A40" s="30" t="s">
        <v>74</v>
      </c>
      <c r="B40" s="31">
        <v>0.86867000000000005</v>
      </c>
      <c r="C40" s="31">
        <v>0.86297999999999997</v>
      </c>
      <c r="D40" s="31">
        <v>0.91122000000000003</v>
      </c>
      <c r="E40" s="31">
        <v>0.89537999999999995</v>
      </c>
      <c r="F40" s="31">
        <v>0.75526000000000004</v>
      </c>
      <c r="G40" s="31">
        <v>11.854039999999999</v>
      </c>
      <c r="H40" s="31">
        <v>19.425139999999999</v>
      </c>
      <c r="I40" s="31">
        <v>13.754560000000001</v>
      </c>
      <c r="J40" s="31">
        <v>18.882249999999999</v>
      </c>
      <c r="K40" s="31">
        <v>23.401889999999998</v>
      </c>
      <c r="L40" s="31">
        <v>12.497959999999999</v>
      </c>
      <c r="M40" s="31">
        <v>12.47508</v>
      </c>
      <c r="N40" s="31">
        <v>16.692</v>
      </c>
      <c r="O40" s="31">
        <v>12.459490000000001</v>
      </c>
      <c r="P40" s="31">
        <v>8.3661399999999997</v>
      </c>
      <c r="Q40" s="31">
        <v>8.8611699999999995</v>
      </c>
      <c r="R40" s="31">
        <v>2.2309399999999999</v>
      </c>
      <c r="S40" s="31">
        <v>0.82826999999999995</v>
      </c>
      <c r="T40" s="31">
        <v>0.70769000000000004</v>
      </c>
      <c r="U40" s="31">
        <v>0.69798000000000004</v>
      </c>
      <c r="V40" s="31">
        <v>0.88046000000000002</v>
      </c>
      <c r="W40" s="31">
        <v>1.2642500000000001</v>
      </c>
      <c r="X40" s="31">
        <v>0.88153999999999999</v>
      </c>
      <c r="Y40" s="32">
        <v>0.78861999999999999</v>
      </c>
      <c r="Z40" s="33">
        <v>171.24298000000002</v>
      </c>
    </row>
    <row r="41">
      <c r="A41" s="30" t="s">
        <v>75</v>
      </c>
      <c r="B41" s="31">
        <v>0.85927999999999993</v>
      </c>
      <c r="C41" s="31">
        <v>0.81071000000000004</v>
      </c>
      <c r="D41" s="31">
        <v>0.81706999999999996</v>
      </c>
      <c r="E41" s="31">
        <v>0.82489999999999997</v>
      </c>
      <c r="F41" s="31">
        <v>16.695910000000001</v>
      </c>
      <c r="G41" s="31">
        <v>17.54091</v>
      </c>
      <c r="H41" s="31">
        <v>4.4323199999999998</v>
      </c>
      <c r="I41" s="31">
        <v>6.9954999999999998</v>
      </c>
      <c r="J41" s="31">
        <v>12.37345</v>
      </c>
      <c r="K41" s="31">
        <v>17.433730000000001</v>
      </c>
      <c r="L41" s="31">
        <v>19.9664</v>
      </c>
      <c r="M41" s="31">
        <v>11.78534</v>
      </c>
      <c r="N41" s="31">
        <v>11.593489999999999</v>
      </c>
      <c r="O41" s="31">
        <v>5.7066900000000009</v>
      </c>
      <c r="P41" s="31">
        <v>3.9104800000000006</v>
      </c>
      <c r="Q41" s="31">
        <v>4.35182</v>
      </c>
      <c r="R41" s="31">
        <v>1.07856</v>
      </c>
      <c r="S41" s="31">
        <v>0.86236000000000002</v>
      </c>
      <c r="T41" s="31">
        <v>0.67309000000000008</v>
      </c>
      <c r="U41" s="31">
        <v>0.78434999999999988</v>
      </c>
      <c r="V41" s="31">
        <v>0.84338000000000002</v>
      </c>
      <c r="W41" s="31">
        <v>0.94450999999999996</v>
      </c>
      <c r="X41" s="31">
        <v>0.87688999999999995</v>
      </c>
      <c r="Y41" s="32">
        <v>0.89690000000000014</v>
      </c>
      <c r="Z41" s="33">
        <v>143.05804000000001</v>
      </c>
    </row>
    <row r="42">
      <c r="A42" s="30" t="s">
        <v>76</v>
      </c>
      <c r="B42" s="31">
        <v>0.89244000000000001</v>
      </c>
      <c r="C42" s="31">
        <v>0.89090000000000014</v>
      </c>
      <c r="D42" s="31">
        <v>0.97567000000000004</v>
      </c>
      <c r="E42" s="31">
        <v>0.83756999999999993</v>
      </c>
      <c r="F42" s="31">
        <v>0.92279</v>
      </c>
      <c r="G42" s="31">
        <v>8.9663400000000006</v>
      </c>
      <c r="H42" s="31">
        <v>22.009779999999999</v>
      </c>
      <c r="I42" s="31">
        <v>17.767389999999999</v>
      </c>
      <c r="J42" s="31">
        <v>19.90579</v>
      </c>
      <c r="K42" s="31">
        <v>26.819470000000003</v>
      </c>
      <c r="L42" s="31">
        <v>13.201329999999999</v>
      </c>
      <c r="M42" s="31">
        <v>11.888590000000001</v>
      </c>
      <c r="N42" s="31">
        <v>16.870529999999999</v>
      </c>
      <c r="O42" s="31">
        <v>7.4625900000000005</v>
      </c>
      <c r="P42" s="31">
        <v>3.4821999999999997</v>
      </c>
      <c r="Q42" s="31">
        <v>4.18485</v>
      </c>
      <c r="R42" s="31">
        <v>0.97404000000000002</v>
      </c>
      <c r="S42" s="31">
        <v>0.76361999999999997</v>
      </c>
      <c r="T42" s="31">
        <v>1.1155700000000002</v>
      </c>
      <c r="U42" s="31">
        <v>0.71769000000000005</v>
      </c>
      <c r="V42" s="31">
        <v>1.0879499999999998</v>
      </c>
      <c r="W42" s="31" t="s">
        <v>15</v>
      </c>
      <c r="X42" s="31" t="s">
        <v>15</v>
      </c>
      <c r="Y42" s="32" t="s">
        <v>15</v>
      </c>
      <c r="Z42" s="33">
        <v>161.73710000000003</v>
      </c>
    </row>
    <row r="43">
      <c r="A43" s="30" t="s">
        <v>77</v>
      </c>
      <c r="B43" s="31">
        <v>34.908420000000007</v>
      </c>
      <c r="C43" s="31">
        <v>34.761519999999997</v>
      </c>
      <c r="D43" s="31">
        <v>34.985109999999999</v>
      </c>
      <c r="E43" s="31">
        <v>34.660339999999998</v>
      </c>
      <c r="F43" s="31">
        <v>70.971799999999988</v>
      </c>
      <c r="G43" s="31">
        <v>288.40789000000001</v>
      </c>
      <c r="H43" s="31">
        <v>348.48112000000009</v>
      </c>
      <c r="I43" s="31">
        <v>323.43306999999999</v>
      </c>
      <c r="J43" s="31">
        <v>490.62035000000003</v>
      </c>
      <c r="K43" s="31">
        <v>564.60853999999995</v>
      </c>
      <c r="L43" s="31">
        <v>436.10815000000008</v>
      </c>
      <c r="M43" s="31">
        <v>400.82194000000004</v>
      </c>
      <c r="N43" s="31">
        <v>447.54257999999993</v>
      </c>
      <c r="O43" s="31">
        <v>329.72987000000001</v>
      </c>
      <c r="P43" s="31">
        <v>244.99525000000003</v>
      </c>
      <c r="Q43" s="31">
        <v>186.6340000000001</v>
      </c>
      <c r="R43" s="31">
        <v>49.304160000000003</v>
      </c>
      <c r="S43" s="31">
        <v>32.489949999999993</v>
      </c>
      <c r="T43" s="31">
        <v>30.134680000000007</v>
      </c>
      <c r="U43" s="31">
        <v>32.177570000000003</v>
      </c>
      <c r="V43" s="31">
        <v>46.733370000000001</v>
      </c>
      <c r="W43" s="31">
        <v>40.650759999999998</v>
      </c>
      <c r="X43" s="31">
        <v>34.116390000000003</v>
      </c>
      <c r="Y43" s="32">
        <v>33.672969999999999</v>
      </c>
      <c r="Z43" s="33">
        <v>4570.9497999999985</v>
      </c>
    </row>
    <row r="51" ht="15.5">
      <c r="D51" s="34" t="s">
        <v>78</v>
      </c>
      <c r="E51" s="34"/>
      <c r="F51" s="34"/>
      <c r="G51" s="34"/>
      <c r="H51" s="34"/>
      <c r="I51" s="35"/>
      <c r="J51" s="35"/>
      <c r="K51" s="35"/>
      <c r="L51" s="35"/>
      <c r="M51" s="35"/>
      <c r="N51" s="35"/>
      <c r="O51" s="35"/>
      <c r="P51" s="35" t="s">
        <v>79</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80</v>
      </c>
      <c r="E54" s="34"/>
      <c r="F54" s="34"/>
      <c r="G54" s="34"/>
      <c r="H54" s="34"/>
      <c r="I54" s="35"/>
      <c r="J54" s="35"/>
      <c r="K54" s="35"/>
      <c r="L54" s="35"/>
      <c r="M54" s="35"/>
      <c r="N54" s="35"/>
      <c r="O54" s="35"/>
      <c r="P54" s="35" t="s">
        <v>81</v>
      </c>
      <c r="R54" s="35"/>
      <c r="S54" s="35"/>
      <c r="T54" s="35"/>
      <c r="U54" s="34"/>
      <c r="V54" s="34" t="s">
        <v>82</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80</v>
      </c>
      <c r="E57" s="34"/>
      <c r="F57" s="34"/>
      <c r="G57" s="34"/>
      <c r="H57" s="34"/>
      <c r="I57" s="35"/>
      <c r="J57" s="35"/>
      <c r="K57" s="35"/>
      <c r="L57" s="35"/>
      <c r="M57" s="35"/>
      <c r="N57" s="35"/>
      <c r="O57" s="35"/>
      <c r="P57" s="35" t="s">
        <v>83</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